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L13" i="1" l="1"/>
  <c r="H13" i="1"/>
  <c r="A12" i="1" l="1"/>
  <c r="B11" i="1"/>
  <c r="B12" i="1" s="1"/>
  <c r="F17" i="3"/>
  <c r="H15" i="3"/>
  <c r="H7" i="1"/>
  <c r="D11" i="1" s="1"/>
  <c r="D12" i="1" l="1"/>
  <c r="D13" i="1"/>
</calcChain>
</file>

<file path=xl/sharedStrings.xml><?xml version="1.0" encoding="utf-8"?>
<sst xmlns="http://schemas.openxmlformats.org/spreadsheetml/2006/main" count="20" uniqueCount="20">
  <si>
    <t>رقم العميل</t>
  </si>
  <si>
    <t>اسم العميل</t>
  </si>
  <si>
    <t>البطاقه</t>
  </si>
  <si>
    <t>العنوان</t>
  </si>
  <si>
    <t>رقم الهاتف</t>
  </si>
  <si>
    <t>البضاعه</t>
  </si>
  <si>
    <t>المبلغ</t>
  </si>
  <si>
    <t>تاريخ البيع</t>
  </si>
  <si>
    <t>القسط الشهرى</t>
  </si>
  <si>
    <t>عدد الاشهر</t>
  </si>
  <si>
    <t>م</t>
  </si>
  <si>
    <t>تاريخ القسط</t>
  </si>
  <si>
    <t>مبلغ القسط</t>
  </si>
  <si>
    <t>تاريخ السداد</t>
  </si>
  <si>
    <t>مستلم القسط</t>
  </si>
  <si>
    <t>الاجمالى</t>
  </si>
  <si>
    <t>المبلغ المدفوع</t>
  </si>
  <si>
    <t>المبلغ المسدد</t>
  </si>
  <si>
    <t>باقى القسط</t>
  </si>
  <si>
    <r>
      <rPr>
        <b/>
        <sz val="24"/>
        <color theme="1"/>
        <rFont val="Arial"/>
        <family val="2"/>
        <scheme val="minor"/>
      </rPr>
      <t xml:space="preserve">برجاء  عند كتابه  عدد الاشهر  يتم  اضافه  صفوف بعدد الاشهر  </t>
    </r>
    <r>
      <rPr>
        <b/>
        <sz val="24"/>
        <color rgb="FFFF0000"/>
        <rFont val="Arial"/>
        <family val="2"/>
        <scheme val="minor"/>
      </rPr>
      <t xml:space="preserve">(ناقص 2 صفوف </t>
    </r>
    <r>
      <rPr>
        <b/>
        <sz val="24"/>
        <color theme="1"/>
        <rFont val="Arial"/>
        <family val="2"/>
        <scheme val="minor"/>
      </rPr>
      <t>)  وهذه الصفوه تضاف بين الاجمالى  والصف رقم 2 بنفس تنسيق الصف الثانى فى الجدول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</si>
</sst>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5" formatCode="&quot;ج.م.‏&quot;\ #,##0_-;&quot;ج.م.‏&quot;\ #,##0\-"/>
    <numFmt numFmtId="164" formatCode="[$-1010000]yyyy/mm/dd;@"/>
    <numFmt numFmtId="165" formatCode="&quot;ج.م.‏&quot;\ #,##0;[Red]&quot;ج.م.‏&quot;\ #,##0"/>
  </numFmts>
  <fonts count="7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1"/>
      <color rgb="FF9C0006"/>
      <name val="Arial"/>
      <family val="2"/>
      <charset val="178"/>
      <scheme val="minor"/>
    </font>
    <font>
      <b/>
      <sz val="16"/>
      <color theme="1" tint="0.14999847407452621"/>
      <name val="Arial"/>
      <family val="2"/>
      <scheme val="minor"/>
    </font>
    <font>
      <b/>
      <sz val="24"/>
      <color theme="1"/>
      <name val="Arial"/>
      <family val="2"/>
      <scheme val="minor"/>
    </font>
    <font>
      <b/>
      <sz val="24"/>
      <color rgb="FFFF0000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7CE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 tint="4.9989318521683403E-2"/>
        <bgColor indexed="64"/>
      </patternFill>
    </fill>
  </fills>
  <borders count="14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</borders>
  <cellStyleXfs count="2">
    <xf numFmtId="0" fontId="0" fillId="0" borderId="0"/>
    <xf numFmtId="0" fontId="3" fillId="5" borderId="0" applyNumberFormat="0" applyBorder="0" applyAlignment="0" applyProtection="0"/>
  </cellStyleXfs>
  <cellXfs count="59">
    <xf numFmtId="0" fontId="0" fillId="0" borderId="0" xfId="0"/>
    <xf numFmtId="0" fontId="0" fillId="3" borderId="0" xfId="0" applyFill="1"/>
    <xf numFmtId="0" fontId="2" fillId="3" borderId="0" xfId="0" applyFont="1" applyFill="1" applyAlignment="1">
      <alignment horizontal="center" vertical="center"/>
    </xf>
    <xf numFmtId="0" fontId="2" fillId="0" borderId="1" xfId="0" applyFont="1" applyBorder="1"/>
    <xf numFmtId="14" fontId="0" fillId="0" borderId="0" xfId="0" applyNumberFormat="1"/>
    <xf numFmtId="0" fontId="2" fillId="6" borderId="1" xfId="0" applyFont="1" applyFill="1" applyBorder="1"/>
    <xf numFmtId="0" fontId="0" fillId="11" borderId="1" xfId="0" applyFill="1" applyBorder="1"/>
    <xf numFmtId="164" fontId="2" fillId="6" borderId="5" xfId="0" applyNumberFormat="1" applyFont="1" applyFill="1" applyBorder="1"/>
    <xf numFmtId="164" fontId="2" fillId="6" borderId="7" xfId="0" applyNumberFormat="1" applyFont="1" applyFill="1" applyBorder="1"/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7" xfId="0" applyFont="1" applyBorder="1"/>
    <xf numFmtId="164" fontId="2" fillId="0" borderId="5" xfId="0" applyNumberFormat="1" applyFont="1" applyBorder="1"/>
    <xf numFmtId="164" fontId="2" fillId="0" borderId="7" xfId="0" applyNumberFormat="1" applyFont="1" applyBorder="1"/>
    <xf numFmtId="164" fontId="2" fillId="6" borderId="5" xfId="0" applyNumberFormat="1" applyFont="1" applyFill="1" applyBorder="1" applyAlignment="1">
      <alignment readingOrder="2"/>
    </xf>
    <xf numFmtId="0" fontId="2" fillId="6" borderId="7" xfId="0" applyFont="1" applyFill="1" applyBorder="1" applyAlignment="1">
      <alignment readingOrder="2"/>
    </xf>
    <xf numFmtId="5" fontId="2" fillId="0" borderId="5" xfId="0" applyNumberFormat="1" applyFont="1" applyBorder="1"/>
    <xf numFmtId="5" fontId="2" fillId="6" borderId="5" xfId="0" applyNumberFormat="1" applyFont="1" applyFill="1" applyBorder="1"/>
    <xf numFmtId="0" fontId="2" fillId="6" borderId="7" xfId="0" applyFont="1" applyFill="1" applyBorder="1"/>
    <xf numFmtId="164" fontId="2" fillId="0" borderId="5" xfId="0" applyNumberFormat="1" applyFont="1" applyBorder="1" applyAlignment="1">
      <alignment readingOrder="2"/>
    </xf>
    <xf numFmtId="0" fontId="2" fillId="0" borderId="7" xfId="0" applyFont="1" applyBorder="1" applyAlignment="1">
      <alignment readingOrder="2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1" fillId="3" borderId="4" xfId="0" applyFont="1" applyFill="1" applyBorder="1"/>
    <xf numFmtId="0" fontId="1" fillId="3" borderId="3" xfId="0" applyFont="1" applyFill="1" applyBorder="1"/>
    <xf numFmtId="0" fontId="2" fillId="10" borderId="5" xfId="0" applyFont="1" applyFill="1" applyBorder="1" applyAlignment="1">
      <alignment horizontal="center" vertical="center"/>
    </xf>
    <xf numFmtId="0" fontId="2" fillId="10" borderId="7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readingOrder="2"/>
    </xf>
    <xf numFmtId="0" fontId="2" fillId="4" borderId="7" xfId="0" applyFont="1" applyFill="1" applyBorder="1" applyAlignment="1">
      <alignment horizontal="center" vertical="center" readingOrder="2"/>
    </xf>
    <xf numFmtId="0" fontId="2" fillId="0" borderId="1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top" wrapText="1" readingOrder="2"/>
    </xf>
    <xf numFmtId="164" fontId="2" fillId="0" borderId="7" xfId="0" applyNumberFormat="1" applyFont="1" applyFill="1" applyBorder="1" applyAlignment="1">
      <alignment horizontal="center" vertical="top" readingOrder="2"/>
    </xf>
    <xf numFmtId="0" fontId="2" fillId="8" borderId="5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65" fontId="4" fillId="5" borderId="5" xfId="1" applyNumberFormat="1" applyFont="1" applyBorder="1" applyAlignment="1">
      <alignment horizontal="center" vertical="center"/>
    </xf>
    <xf numFmtId="165" fontId="4" fillId="5" borderId="7" xfId="1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center" vertical="center"/>
    </xf>
    <xf numFmtId="5" fontId="4" fillId="5" borderId="5" xfId="1" applyNumberFormat="1" applyFont="1" applyBorder="1" applyAlignment="1">
      <alignment horizontal="center" vertical="center"/>
    </xf>
    <xf numFmtId="5" fontId="4" fillId="5" borderId="7" xfId="1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6" borderId="1" xfId="0" applyFont="1" applyFill="1" applyBorder="1"/>
    <xf numFmtId="5" fontId="2" fillId="6" borderId="7" xfId="0" applyNumberFormat="1" applyFont="1" applyFill="1" applyBorder="1"/>
    <xf numFmtId="0" fontId="2" fillId="0" borderId="1" xfId="0" applyFont="1" applyBorder="1"/>
    <xf numFmtId="5" fontId="2" fillId="0" borderId="1" xfId="0" applyNumberFormat="1" applyFont="1" applyBorder="1"/>
    <xf numFmtId="0" fontId="5" fillId="0" borderId="0" xfId="0" applyFont="1" applyAlignment="1">
      <alignment horizontal="center" vertical="top" wrapText="1"/>
    </xf>
  </cellXfs>
  <cellStyles count="2">
    <cellStyle name="Normal" xfId="0" builtinId="0"/>
    <cellStyle name="سيئ" xfId="1" builtinId="27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Medium9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66674</xdr:colOff>
      <xdr:row>10</xdr:row>
      <xdr:rowOff>276224</xdr:rowOff>
    </xdr:from>
    <xdr:to>
      <xdr:col>17</xdr:col>
      <xdr:colOff>276224</xdr:colOff>
      <xdr:row>12</xdr:row>
      <xdr:rowOff>209549</xdr:rowOff>
    </xdr:to>
    <xdr:sp macro="" textlink="">
      <xdr:nvSpPr>
        <xdr:cNvPr id="2" name="سهم إلى اليمين 1"/>
        <xdr:cNvSpPr/>
      </xdr:nvSpPr>
      <xdr:spPr>
        <a:xfrm>
          <a:off x="11224212376" y="3228974"/>
          <a:ext cx="2952750" cy="485775"/>
        </a:xfrm>
        <a:prstGeom prst="rightArrow">
          <a:avLst/>
        </a:prstGeom>
        <a:solidFill>
          <a:schemeClr val="tx2">
            <a:lumMod val="60000"/>
            <a:lumOff val="40000"/>
          </a:schemeClr>
        </a:solidFill>
        <a:scene3d>
          <a:camera prst="orthographicFront"/>
          <a:lightRig rig="threePt" dir="t"/>
        </a:scene3d>
        <a:sp3d>
          <a:bevelT prst="angle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>
              <a:solidFill>
                <a:schemeClr val="accent2">
                  <a:lumMod val="75000"/>
                </a:schemeClr>
              </a:solidFill>
            </a:rPr>
            <a:t>هنا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N28"/>
  <sheetViews>
    <sheetView rightToLeft="1" tabSelected="1" workbookViewId="0">
      <selection activeCell="M26" sqref="M26"/>
    </sheetView>
  </sheetViews>
  <sheetFormatPr defaultRowHeight="14.25" x14ac:dyDescent="0.2"/>
  <cols>
    <col min="1" max="1" width="3.875" customWidth="1"/>
    <col min="13" max="13" width="14.75" bestFit="1" customWidth="1"/>
    <col min="14" max="14" width="9" style="1"/>
  </cols>
  <sheetData>
    <row r="1" spans="1:13" ht="21" thickBo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21" thickTop="1" x14ac:dyDescent="0.2">
      <c r="A2" s="1"/>
      <c r="B2" s="2"/>
      <c r="C2" s="2"/>
      <c r="D2" s="2"/>
      <c r="E2" s="2"/>
      <c r="F2" s="43" t="s">
        <v>0</v>
      </c>
      <c r="G2" s="43"/>
      <c r="H2" s="43">
        <v>12553</v>
      </c>
      <c r="I2" s="43"/>
      <c r="J2" s="2"/>
      <c r="K2" s="2"/>
      <c r="L2" s="2"/>
      <c r="M2" s="2"/>
    </row>
    <row r="3" spans="1:13" ht="21" thickBot="1" x14ac:dyDescent="0.25">
      <c r="A3" s="1"/>
      <c r="B3" s="2"/>
      <c r="C3" s="2"/>
      <c r="D3" s="2"/>
      <c r="E3" s="2"/>
      <c r="F3" s="44"/>
      <c r="G3" s="45"/>
      <c r="H3" s="44"/>
      <c r="I3" s="44"/>
      <c r="J3" s="2"/>
      <c r="K3" s="2"/>
      <c r="L3" s="2"/>
      <c r="M3" s="2"/>
    </row>
    <row r="4" spans="1:13" ht="29.25" customHeight="1" thickTop="1" thickBot="1" x14ac:dyDescent="0.25">
      <c r="A4" s="27"/>
      <c r="B4" s="46" t="s">
        <v>1</v>
      </c>
      <c r="C4" s="47"/>
      <c r="D4" s="40"/>
      <c r="E4" s="25"/>
      <c r="F4" s="25"/>
      <c r="G4" s="26"/>
      <c r="H4" s="46" t="s">
        <v>2</v>
      </c>
      <c r="I4" s="47"/>
      <c r="J4" s="25"/>
      <c r="K4" s="25"/>
      <c r="L4" s="25"/>
      <c r="M4" s="26"/>
    </row>
    <row r="5" spans="1:13" ht="29.25" customHeight="1" thickTop="1" thickBot="1" x14ac:dyDescent="0.25">
      <c r="A5" s="27"/>
      <c r="B5" s="38" t="s">
        <v>3</v>
      </c>
      <c r="C5" s="39"/>
      <c r="D5" s="40"/>
      <c r="E5" s="25"/>
      <c r="F5" s="25"/>
      <c r="G5" s="26"/>
      <c r="H5" s="38" t="s">
        <v>4</v>
      </c>
      <c r="I5" s="39"/>
      <c r="J5" s="40"/>
      <c r="K5" s="25"/>
      <c r="L5" s="25"/>
      <c r="M5" s="26"/>
    </row>
    <row r="6" spans="1:13" ht="29.25" customHeight="1" thickTop="1" thickBot="1" x14ac:dyDescent="0.25">
      <c r="A6" s="27"/>
      <c r="B6" s="34" t="s">
        <v>5</v>
      </c>
      <c r="C6" s="35"/>
      <c r="D6" s="33"/>
      <c r="E6" s="33"/>
      <c r="F6" s="34" t="s">
        <v>6</v>
      </c>
      <c r="G6" s="35"/>
      <c r="H6" s="41">
        <v>250000</v>
      </c>
      <c r="I6" s="42"/>
      <c r="J6" s="34" t="s">
        <v>7</v>
      </c>
      <c r="K6" s="35"/>
      <c r="L6" s="36">
        <v>43174</v>
      </c>
      <c r="M6" s="37"/>
    </row>
    <row r="7" spans="1:13" ht="29.25" customHeight="1" thickTop="1" thickBot="1" x14ac:dyDescent="0.25">
      <c r="A7" s="28"/>
      <c r="B7" s="29" t="s">
        <v>9</v>
      </c>
      <c r="C7" s="30"/>
      <c r="D7" s="31">
        <v>40</v>
      </c>
      <c r="E7" s="32"/>
      <c r="F7" s="29" t="s">
        <v>8</v>
      </c>
      <c r="G7" s="30"/>
      <c r="H7" s="48">
        <f>H6/D7</f>
        <v>6250</v>
      </c>
      <c r="I7" s="49"/>
      <c r="J7" s="29"/>
      <c r="K7" s="30"/>
      <c r="L7" s="50"/>
      <c r="M7" s="51"/>
    </row>
    <row r="8" spans="1:13" ht="15.75" thickTop="1" thickBo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ht="21.75" customHeight="1" thickTop="1" x14ac:dyDescent="0.2">
      <c r="A9" s="52" t="s">
        <v>10</v>
      </c>
      <c r="B9" s="9" t="s">
        <v>11</v>
      </c>
      <c r="C9" s="13"/>
      <c r="D9" s="9" t="s">
        <v>12</v>
      </c>
      <c r="E9" s="13"/>
      <c r="F9" s="9" t="s">
        <v>13</v>
      </c>
      <c r="G9" s="13"/>
      <c r="H9" s="9" t="s">
        <v>16</v>
      </c>
      <c r="I9" s="13"/>
      <c r="J9" s="10" t="s">
        <v>14</v>
      </c>
      <c r="K9" s="10"/>
      <c r="L9" s="10"/>
      <c r="M9" s="13"/>
    </row>
    <row r="10" spans="1:13" ht="15" customHeight="1" thickBot="1" x14ac:dyDescent="0.25">
      <c r="A10" s="53"/>
      <c r="B10" s="11"/>
      <c r="C10" s="14"/>
      <c r="D10" s="11"/>
      <c r="E10" s="14"/>
      <c r="F10" s="11"/>
      <c r="G10" s="14"/>
      <c r="H10" s="11"/>
      <c r="I10" s="14"/>
      <c r="J10" s="12"/>
      <c r="K10" s="12"/>
      <c r="L10" s="12"/>
      <c r="M10" s="14"/>
    </row>
    <row r="11" spans="1:13" ht="21.75" thickTop="1" thickBot="1" x14ac:dyDescent="0.35">
      <c r="A11" s="3">
        <v>1</v>
      </c>
      <c r="B11" s="23">
        <f>L6+30</f>
        <v>43204</v>
      </c>
      <c r="C11" s="24"/>
      <c r="D11" s="20">
        <f>H7</f>
        <v>6250</v>
      </c>
      <c r="E11" s="15"/>
      <c r="F11" s="16">
        <v>43204</v>
      </c>
      <c r="G11" s="17"/>
      <c r="H11" s="56"/>
      <c r="I11" s="56"/>
      <c r="J11" s="56"/>
      <c r="K11" s="56"/>
      <c r="L11" s="56"/>
      <c r="M11" s="56"/>
    </row>
    <row r="12" spans="1:13" ht="21.75" thickTop="1" thickBot="1" x14ac:dyDescent="0.35">
      <c r="A12" s="5">
        <f>A11+1</f>
        <v>2</v>
      </c>
      <c r="B12" s="18">
        <f>B11+30</f>
        <v>43234</v>
      </c>
      <c r="C12" s="19"/>
      <c r="D12" s="21">
        <f>D11</f>
        <v>6250</v>
      </c>
      <c r="E12" s="22"/>
      <c r="F12" s="7"/>
      <c r="G12" s="8"/>
      <c r="H12" s="56"/>
      <c r="I12" s="56"/>
      <c r="J12" s="56"/>
      <c r="K12" s="56"/>
      <c r="L12" s="56"/>
      <c r="M12" s="56"/>
    </row>
    <row r="13" spans="1:13" ht="21.75" thickTop="1" thickBot="1" x14ac:dyDescent="0.35">
      <c r="A13" s="54" t="s">
        <v>15</v>
      </c>
      <c r="B13" s="54"/>
      <c r="C13" s="54"/>
      <c r="D13" s="21">
        <f>SUM(D11:E12)</f>
        <v>12500</v>
      </c>
      <c r="E13" s="55"/>
      <c r="F13" s="7" t="s">
        <v>17</v>
      </c>
      <c r="G13" s="8"/>
      <c r="H13" s="21">
        <f>SUM(H11:I12)</f>
        <v>0</v>
      </c>
      <c r="I13" s="55"/>
      <c r="J13" s="56" t="s">
        <v>18</v>
      </c>
      <c r="K13" s="56"/>
      <c r="L13" s="57">
        <f>D13-H13</f>
        <v>12500</v>
      </c>
      <c r="M13" s="56"/>
    </row>
    <row r="14" spans="1:13" ht="15" thickTop="1" x14ac:dyDescent="0.2"/>
    <row r="18" spans="5:11" ht="14.25" customHeight="1" x14ac:dyDescent="0.2">
      <c r="E18" s="58" t="s">
        <v>19</v>
      </c>
      <c r="F18" s="58"/>
      <c r="G18" s="58"/>
      <c r="H18" s="58"/>
      <c r="I18" s="58"/>
      <c r="J18" s="58"/>
      <c r="K18" s="58"/>
    </row>
    <row r="19" spans="5:11" x14ac:dyDescent="0.2">
      <c r="E19" s="58"/>
      <c r="F19" s="58"/>
      <c r="G19" s="58"/>
      <c r="H19" s="58"/>
      <c r="I19" s="58"/>
      <c r="J19" s="58"/>
      <c r="K19" s="58"/>
    </row>
    <row r="20" spans="5:11" x14ac:dyDescent="0.2">
      <c r="E20" s="58"/>
      <c r="F20" s="58"/>
      <c r="G20" s="58"/>
      <c r="H20" s="58"/>
      <c r="I20" s="58"/>
      <c r="J20" s="58"/>
      <c r="K20" s="58"/>
    </row>
    <row r="21" spans="5:11" x14ac:dyDescent="0.2">
      <c r="E21" s="58"/>
      <c r="F21" s="58"/>
      <c r="G21" s="58"/>
      <c r="H21" s="58"/>
      <c r="I21" s="58"/>
      <c r="J21" s="58"/>
      <c r="K21" s="58"/>
    </row>
    <row r="22" spans="5:11" x14ac:dyDescent="0.2">
      <c r="E22" s="58"/>
      <c r="F22" s="58"/>
      <c r="G22" s="58"/>
      <c r="H22" s="58"/>
      <c r="I22" s="58"/>
      <c r="J22" s="58"/>
      <c r="K22" s="58"/>
    </row>
    <row r="23" spans="5:11" x14ac:dyDescent="0.2">
      <c r="E23" s="58"/>
      <c r="F23" s="58"/>
      <c r="G23" s="58"/>
      <c r="H23" s="58"/>
      <c r="I23" s="58"/>
      <c r="J23" s="58"/>
      <c r="K23" s="58"/>
    </row>
    <row r="24" spans="5:11" x14ac:dyDescent="0.2">
      <c r="E24" s="58"/>
      <c r="F24" s="58"/>
      <c r="G24" s="58"/>
      <c r="H24" s="58"/>
      <c r="I24" s="58"/>
      <c r="J24" s="58"/>
      <c r="K24" s="58"/>
    </row>
    <row r="25" spans="5:11" x14ac:dyDescent="0.2">
      <c r="E25" s="58"/>
      <c r="F25" s="58"/>
      <c r="G25" s="58"/>
      <c r="H25" s="58"/>
      <c r="I25" s="58"/>
      <c r="J25" s="58"/>
      <c r="K25" s="58"/>
    </row>
    <row r="26" spans="5:11" x14ac:dyDescent="0.2">
      <c r="E26" s="58"/>
      <c r="F26" s="58"/>
      <c r="G26" s="58"/>
      <c r="H26" s="58"/>
      <c r="I26" s="58"/>
      <c r="J26" s="58"/>
      <c r="K26" s="58"/>
    </row>
    <row r="27" spans="5:11" x14ac:dyDescent="0.2">
      <c r="E27" s="58"/>
      <c r="F27" s="58"/>
      <c r="G27" s="58"/>
      <c r="H27" s="58"/>
      <c r="I27" s="58"/>
      <c r="J27" s="58"/>
      <c r="K27" s="58"/>
    </row>
    <row r="28" spans="5:11" x14ac:dyDescent="0.2">
      <c r="E28" s="58"/>
      <c r="F28" s="58"/>
      <c r="G28" s="58"/>
      <c r="H28" s="58"/>
      <c r="I28" s="58"/>
      <c r="J28" s="58"/>
      <c r="K28" s="58"/>
    </row>
  </sheetData>
  <mergeCells count="46">
    <mergeCell ref="E18:K28"/>
    <mergeCell ref="H13:I13"/>
    <mergeCell ref="J11:M11"/>
    <mergeCell ref="J12:M12"/>
    <mergeCell ref="J13:K13"/>
    <mergeCell ref="L13:M13"/>
    <mergeCell ref="J7:K7"/>
    <mergeCell ref="L7:M7"/>
    <mergeCell ref="A9:A10"/>
    <mergeCell ref="B9:C10"/>
    <mergeCell ref="F9:G10"/>
    <mergeCell ref="J9:M10"/>
    <mergeCell ref="H9:I10"/>
    <mergeCell ref="F2:G3"/>
    <mergeCell ref="H2:I3"/>
    <mergeCell ref="B4:C4"/>
    <mergeCell ref="D4:G4"/>
    <mergeCell ref="H4:I4"/>
    <mergeCell ref="J4:M4"/>
    <mergeCell ref="A4:A7"/>
    <mergeCell ref="B7:C7"/>
    <mergeCell ref="D7:E7"/>
    <mergeCell ref="F7:G7"/>
    <mergeCell ref="D6:E6"/>
    <mergeCell ref="F6:G6"/>
    <mergeCell ref="J6:K6"/>
    <mergeCell ref="L6:M6"/>
    <mergeCell ref="B5:C5"/>
    <mergeCell ref="D5:G5"/>
    <mergeCell ref="H5:I5"/>
    <mergeCell ref="J5:M5"/>
    <mergeCell ref="B6:C6"/>
    <mergeCell ref="H6:I6"/>
    <mergeCell ref="H7:I7"/>
    <mergeCell ref="D9:E10"/>
    <mergeCell ref="D11:E11"/>
    <mergeCell ref="D12:E12"/>
    <mergeCell ref="D13:E13"/>
    <mergeCell ref="B11:C11"/>
    <mergeCell ref="B12:C12"/>
    <mergeCell ref="A13:C13"/>
    <mergeCell ref="F11:G11"/>
    <mergeCell ref="F12:G12"/>
    <mergeCell ref="F13:G13"/>
    <mergeCell ref="H11:I11"/>
    <mergeCell ref="H12:I12"/>
  </mergeCells>
  <conditionalFormatting sqref="D4:G5 J4:M5 H6:I7 D6:E7 L6:M7">
    <cfRule type="containsBlanks" dxfId="0" priority="3">
      <formula>LEN(TRIM(D4))=0</formula>
    </cfRule>
  </conditionalFormatting>
  <conditionalFormatting sqref="F11:G11">
    <cfRule type="iconSet" priority="1">
      <iconSet iconSet="3Symbols2">
        <cfvo type="percent" val="0"/>
        <cfvo type="percent" val="33"/>
        <cfvo type="percent" val="&quot;67+$B$11&quot;"/>
      </iconSet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F15:H17"/>
  <sheetViews>
    <sheetView rightToLeft="1" workbookViewId="0">
      <selection activeCell="B23" sqref="B23"/>
    </sheetView>
  </sheetViews>
  <sheetFormatPr defaultRowHeight="14.25" x14ac:dyDescent="0.2"/>
  <cols>
    <col min="6" max="6" width="9.875" bestFit="1" customWidth="1"/>
  </cols>
  <sheetData>
    <row r="15" spans="8:8" x14ac:dyDescent="0.2">
      <c r="H15">
        <f>DAY(H19)</f>
        <v>0</v>
      </c>
    </row>
    <row r="17" spans="6:6" x14ac:dyDescent="0.2">
      <c r="F17" s="4">
        <f>D19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2018-03-14T18:23:37Z</dcterms:modified>
</cp:coreProperties>
</file>